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Paper [Cinnamaldehyde Coating]\200815 DATA ARCHIVE\Table 1\Processed Data\"/>
    </mc:Choice>
  </mc:AlternateContent>
  <xr:revisionPtr revIDLastSave="0" documentId="13_ncr:1_{4A1B7A55-5113-4F7C-9D8E-BFC50632AE5D}" xr6:coauthVersionLast="45" xr6:coauthVersionMax="45" xr10:uidLastSave="{00000000-0000-0000-0000-000000000000}"/>
  <bookViews>
    <workbookView xWindow="-120" yWindow="-120" windowWidth="29040" windowHeight="15840" activeTab="2" xr2:uid="{8E93D405-624A-425D-B4F4-FF314EB5A5A3}"/>
  </bookViews>
  <sheets>
    <sheet name="PDA-Cin" sheetId="3" r:id="rId1"/>
    <sheet name="TA-Cin" sheetId="4" r:id="rId2"/>
    <sheet name="PEI-Cin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4" l="1"/>
  <c r="E3" i="4"/>
  <c r="E2" i="4"/>
  <c r="E13" i="4" s="1"/>
  <c r="E13" i="3"/>
  <c r="E14" i="3"/>
  <c r="E3" i="3"/>
  <c r="E4" i="3"/>
  <c r="E2" i="3"/>
  <c r="E14" i="4" l="1"/>
  <c r="C14" i="4"/>
  <c r="B14" i="4"/>
  <c r="C13" i="4"/>
  <c r="B13" i="4"/>
  <c r="D4" i="4"/>
  <c r="D3" i="4"/>
  <c r="D2" i="4"/>
  <c r="D14" i="4" s="1"/>
  <c r="C14" i="3"/>
  <c r="B14" i="3"/>
  <c r="C13" i="3"/>
  <c r="B13" i="3"/>
  <c r="D4" i="3"/>
  <c r="D3" i="3"/>
  <c r="D2" i="3"/>
  <c r="D13" i="4" l="1"/>
  <c r="D13" i="3"/>
  <c r="D14" i="3"/>
  <c r="G14" i="1" l="1"/>
  <c r="G13" i="1"/>
  <c r="C14" i="1"/>
  <c r="C13" i="1"/>
  <c r="B14" i="1"/>
  <c r="B13" i="1"/>
  <c r="J14" i="1"/>
  <c r="J3" i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2" i="1"/>
  <c r="K2" i="1" s="1"/>
  <c r="H5" i="1"/>
  <c r="I5" i="1" s="1"/>
  <c r="H6" i="1"/>
  <c r="I6" i="1" s="1"/>
  <c r="H7" i="1"/>
  <c r="I7" i="1" s="1"/>
  <c r="H8" i="1"/>
  <c r="I8" i="1" s="1"/>
  <c r="H9" i="1"/>
  <c r="I9" i="1" s="1"/>
  <c r="D5" i="1"/>
  <c r="E5" i="1" s="1"/>
  <c r="D6" i="1"/>
  <c r="E6" i="1" s="1"/>
  <c r="D7" i="1"/>
  <c r="E7" i="1" s="1"/>
  <c r="D8" i="1"/>
  <c r="E8" i="1" s="1"/>
  <c r="D9" i="1"/>
  <c r="E9" i="1" s="1"/>
  <c r="K14" i="1" l="1"/>
  <c r="K13" i="1"/>
  <c r="J13" i="1"/>
  <c r="H3" i="1"/>
  <c r="I3" i="1" s="1"/>
  <c r="H4" i="1"/>
  <c r="I4" i="1" s="1"/>
  <c r="H2" i="1"/>
  <c r="D3" i="1"/>
  <c r="E3" i="1" s="1"/>
  <c r="D4" i="1"/>
  <c r="E4" i="1" s="1"/>
  <c r="D2" i="1"/>
  <c r="I2" i="1" l="1"/>
  <c r="H14" i="1"/>
  <c r="H13" i="1"/>
  <c r="E2" i="1"/>
  <c r="D14" i="1"/>
  <c r="D13" i="1"/>
  <c r="E14" i="1" l="1"/>
  <c r="E13" i="1"/>
  <c r="I14" i="1"/>
  <c r="I13" i="1"/>
</calcChain>
</file>

<file path=xl/sharedStrings.xml><?xml version="1.0" encoding="utf-8"?>
<sst xmlns="http://schemas.openxmlformats.org/spreadsheetml/2006/main" count="41" uniqueCount="20">
  <si>
    <t>A</t>
  </si>
  <si>
    <t>B</t>
  </si>
  <si>
    <t>C</t>
  </si>
  <si>
    <t>Mass before</t>
  </si>
  <si>
    <t>Mass after</t>
  </si>
  <si>
    <t>Increase</t>
  </si>
  <si>
    <t>Mass after wash</t>
  </si>
  <si>
    <t>Decrease</t>
  </si>
  <si>
    <t>Average</t>
  </si>
  <si>
    <t>Std dev</t>
  </si>
  <si>
    <t>HJC-233</t>
  </si>
  <si>
    <t>I</t>
  </si>
  <si>
    <t>J</t>
  </si>
  <si>
    <t>K</t>
  </si>
  <si>
    <t>L</t>
  </si>
  <si>
    <t>M</t>
  </si>
  <si>
    <t>Change to original</t>
  </si>
  <si>
    <t>Samples D-H not used</t>
  </si>
  <si>
    <t>HJC-248</t>
  </si>
  <si>
    <t>Coating per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</si>
</sst>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5216-8F97-4C79-8E66-CE8996402DE7}">
  <dimension ref="A1:H14"/>
  <sheetViews>
    <sheetView workbookViewId="0">
      <selection activeCell="E1" sqref="E1:E1048576"/>
    </sheetView>
  </sheetViews>
  <sheetFormatPr defaultColWidth="6.5703125" defaultRowHeight="15" x14ac:dyDescent="0.25"/>
  <cols>
    <col min="1" max="1" width="7.85546875" style="1" bestFit="1" customWidth="1"/>
    <col min="2" max="2" width="11.85546875" style="1" bestFit="1" customWidth="1"/>
    <col min="3" max="3" width="10.140625" style="1" bestFit="1" customWidth="1"/>
    <col min="4" max="4" width="8.42578125" style="1" bestFit="1" customWidth="1"/>
    <col min="5" max="5" width="15.5703125" style="1" bestFit="1" customWidth="1"/>
    <col min="6" max="6" width="15.28515625" style="1" bestFit="1" customWidth="1"/>
    <col min="7" max="7" width="9.140625" style="1" bestFit="1" customWidth="1"/>
    <col min="8" max="8" width="17.28515625" style="1" bestFit="1" customWidth="1"/>
    <col min="9" max="16384" width="6.5703125" style="1"/>
  </cols>
  <sheetData>
    <row r="1" spans="1:8" x14ac:dyDescent="0.25">
      <c r="A1" s="1" t="s">
        <v>18</v>
      </c>
      <c r="B1" s="2" t="s">
        <v>3</v>
      </c>
      <c r="C1" s="2" t="s">
        <v>4</v>
      </c>
      <c r="D1" s="2" t="s">
        <v>5</v>
      </c>
      <c r="E1" s="2" t="s">
        <v>19</v>
      </c>
      <c r="F1" s="2"/>
      <c r="G1" s="2"/>
      <c r="H1" s="2"/>
    </row>
    <row r="2" spans="1:8" x14ac:dyDescent="0.25">
      <c r="A2" s="2" t="s">
        <v>0</v>
      </c>
      <c r="B2" s="1">
        <v>31.85</v>
      </c>
      <c r="C2" s="1">
        <v>52.63</v>
      </c>
      <c r="D2" s="1">
        <f>C2-B2</f>
        <v>20.78</v>
      </c>
      <c r="E2" s="1">
        <f>D2/(1.5*1.5*2)</f>
        <v>4.6177777777777784</v>
      </c>
    </row>
    <row r="3" spans="1:8" x14ac:dyDescent="0.25">
      <c r="A3" s="2" t="s">
        <v>1</v>
      </c>
      <c r="B3" s="1">
        <v>31.86</v>
      </c>
      <c r="C3" s="1">
        <v>56.05</v>
      </c>
      <c r="D3" s="1">
        <f t="shared" ref="D3:D4" si="0">C3-B3</f>
        <v>24.189999999999998</v>
      </c>
      <c r="E3" s="1">
        <f t="shared" ref="E3:E4" si="1">D3/(1.5*1.5*2)</f>
        <v>5.3755555555555548</v>
      </c>
    </row>
    <row r="4" spans="1:8" x14ac:dyDescent="0.25">
      <c r="A4" s="2" t="s">
        <v>2</v>
      </c>
      <c r="B4" s="1">
        <v>28.87</v>
      </c>
      <c r="C4" s="1">
        <v>43.63</v>
      </c>
      <c r="D4" s="1">
        <f t="shared" si="0"/>
        <v>14.760000000000002</v>
      </c>
      <c r="E4" s="1">
        <f t="shared" si="1"/>
        <v>3.2800000000000002</v>
      </c>
      <c r="F4" s="3"/>
    </row>
    <row r="5" spans="1:8" x14ac:dyDescent="0.25">
      <c r="A5" s="2"/>
    </row>
    <row r="6" spans="1:8" x14ac:dyDescent="0.25">
      <c r="A6" s="2"/>
    </row>
    <row r="7" spans="1:8" x14ac:dyDescent="0.25">
      <c r="A7" s="2"/>
    </row>
    <row r="8" spans="1:8" x14ac:dyDescent="0.25">
      <c r="A8" s="2"/>
    </row>
    <row r="9" spans="1:8" x14ac:dyDescent="0.25">
      <c r="A9" s="2"/>
      <c r="B9" s="3"/>
    </row>
    <row r="13" spans="1:8" x14ac:dyDescent="0.25">
      <c r="A13" s="1" t="s">
        <v>8</v>
      </c>
      <c r="B13" s="4">
        <f>AVERAGE(B2:B9)</f>
        <v>30.86</v>
      </c>
      <c r="C13" s="4">
        <f>AVERAGE(C2:C9)</f>
        <v>50.77</v>
      </c>
      <c r="D13" s="4">
        <f>AVERAGE(D2:D9)</f>
        <v>19.91</v>
      </c>
      <c r="E13" s="4">
        <f>AVERAGE(E2:E9)</f>
        <v>4.4244444444444442</v>
      </c>
      <c r="F13" s="4"/>
      <c r="G13" s="3"/>
      <c r="H13" s="4"/>
    </row>
    <row r="14" spans="1:8" x14ac:dyDescent="0.25">
      <c r="A14" s="1" t="s">
        <v>9</v>
      </c>
      <c r="B14" s="4">
        <f>_xlfn.STDEV.P(B2:B9)</f>
        <v>1.4071484167161139</v>
      </c>
      <c r="C14" s="4">
        <f>_xlfn.STDEV.P(C2:C9)</f>
        <v>5.2382439805721059</v>
      </c>
      <c r="D14" s="4">
        <f>_xlfn.STDEV.P(D2:D9)</f>
        <v>3.898623688773593</v>
      </c>
      <c r="E14" s="4">
        <f>_xlfn.STDEV.P(E2:E9)</f>
        <v>0.86636081972746537</v>
      </c>
      <c r="F14" s="4"/>
      <c r="G14" s="3"/>
      <c r="H1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2D53-EF3F-4C0B-8AA8-D0EF4BEBF87F}">
  <dimension ref="A1:H14"/>
  <sheetViews>
    <sheetView workbookViewId="0">
      <selection activeCell="E1" sqref="E1:E1048576"/>
    </sheetView>
  </sheetViews>
  <sheetFormatPr defaultColWidth="6.5703125" defaultRowHeight="15" x14ac:dyDescent="0.25"/>
  <cols>
    <col min="1" max="1" width="7.85546875" style="1" bestFit="1" customWidth="1"/>
    <col min="2" max="2" width="11.85546875" style="1" bestFit="1" customWidth="1"/>
    <col min="3" max="3" width="10.140625" style="1" bestFit="1" customWidth="1"/>
    <col min="4" max="4" width="8.42578125" style="1" bestFit="1" customWidth="1"/>
    <col min="5" max="5" width="15.5703125" style="1" bestFit="1" customWidth="1"/>
    <col min="6" max="6" width="15.28515625" style="1" bestFit="1" customWidth="1"/>
    <col min="7" max="7" width="9.140625" style="1" bestFit="1" customWidth="1"/>
    <col min="8" max="8" width="17.28515625" style="1" bestFit="1" customWidth="1"/>
    <col min="9" max="16384" width="6.5703125" style="1"/>
  </cols>
  <sheetData>
    <row r="1" spans="1:8" x14ac:dyDescent="0.25">
      <c r="A1" s="1" t="s">
        <v>18</v>
      </c>
      <c r="B1" s="2" t="s">
        <v>3</v>
      </c>
      <c r="C1" s="2" t="s">
        <v>4</v>
      </c>
      <c r="D1" s="2" t="s">
        <v>5</v>
      </c>
      <c r="E1" s="2" t="s">
        <v>19</v>
      </c>
      <c r="F1" s="2"/>
      <c r="G1" s="2"/>
      <c r="H1" s="2"/>
    </row>
    <row r="2" spans="1:8" x14ac:dyDescent="0.25">
      <c r="A2" s="2" t="s">
        <v>0</v>
      </c>
      <c r="B2" s="1">
        <v>31.76</v>
      </c>
      <c r="C2" s="1">
        <v>36.049999999999997</v>
      </c>
      <c r="D2" s="1">
        <f>C2-B2</f>
        <v>4.2899999999999956</v>
      </c>
      <c r="E2" s="1">
        <f>D2/(1.5*1.5*2)</f>
        <v>0.95333333333333237</v>
      </c>
    </row>
    <row r="3" spans="1:8" x14ac:dyDescent="0.25">
      <c r="A3" s="2" t="s">
        <v>1</v>
      </c>
      <c r="B3" s="1">
        <v>30.66</v>
      </c>
      <c r="C3" s="1">
        <v>34.090000000000003</v>
      </c>
      <c r="D3" s="1">
        <f t="shared" ref="D3:D4" si="0">C3-B3</f>
        <v>3.4300000000000033</v>
      </c>
      <c r="E3" s="1">
        <f t="shared" ref="E3:E4" si="1">D3/(1.5*1.5*2)</f>
        <v>0.76222222222222291</v>
      </c>
    </row>
    <row r="4" spans="1:8" x14ac:dyDescent="0.25">
      <c r="A4" s="2" t="s">
        <v>2</v>
      </c>
      <c r="B4" s="1">
        <v>31.29</v>
      </c>
      <c r="C4" s="1">
        <v>36.61</v>
      </c>
      <c r="D4" s="1">
        <f t="shared" si="0"/>
        <v>5.32</v>
      </c>
      <c r="E4" s="1">
        <f t="shared" si="1"/>
        <v>1.1822222222222223</v>
      </c>
      <c r="F4" s="3"/>
    </row>
    <row r="5" spans="1:8" x14ac:dyDescent="0.25">
      <c r="A5" s="2"/>
    </row>
    <row r="6" spans="1:8" x14ac:dyDescent="0.25">
      <c r="A6" s="2"/>
    </row>
    <row r="7" spans="1:8" x14ac:dyDescent="0.25">
      <c r="A7" s="2"/>
    </row>
    <row r="8" spans="1:8" x14ac:dyDescent="0.25">
      <c r="A8" s="2"/>
    </row>
    <row r="9" spans="1:8" x14ac:dyDescent="0.25">
      <c r="A9" s="2"/>
      <c r="B9" s="3"/>
    </row>
    <row r="13" spans="1:8" x14ac:dyDescent="0.25">
      <c r="A13" s="1" t="s">
        <v>8</v>
      </c>
      <c r="B13" s="4">
        <f>AVERAGE(B2:B9)</f>
        <v>31.236666666666668</v>
      </c>
      <c r="C13" s="4">
        <f>AVERAGE(C2:C9)</f>
        <v>35.583333333333336</v>
      </c>
      <c r="D13" s="4">
        <f>AVERAGE(D2:D9)</f>
        <v>4.3466666666666667</v>
      </c>
      <c r="E13" s="4">
        <f>AVERAGE(E2:E9)</f>
        <v>0.96592592592592597</v>
      </c>
      <c r="F13" s="4"/>
      <c r="G13" s="3"/>
      <c r="H13" s="4"/>
    </row>
    <row r="14" spans="1:8" x14ac:dyDescent="0.25">
      <c r="A14" s="1" t="s">
        <v>9</v>
      </c>
      <c r="B14" s="4">
        <f>_xlfn.STDEV.P(B2:B9)</f>
        <v>0.45065384597148322</v>
      </c>
      <c r="C14" s="4">
        <f>_xlfn.STDEV.P(C2:C9)</f>
        <v>1.0804114442604189</v>
      </c>
      <c r="D14" s="4">
        <f>_xlfn.STDEV.P(D2:D9)</f>
        <v>0.77262898959044568</v>
      </c>
      <c r="E14" s="4">
        <f>_xlfn.STDEV.P(E2:E9)</f>
        <v>0.1716953310200991</v>
      </c>
      <c r="F14" s="4"/>
      <c r="G14" s="3"/>
      <c r="H1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8E0C-1016-4DB4-BED7-010B480A3A22}">
  <dimension ref="A1:N14"/>
  <sheetViews>
    <sheetView tabSelected="1" workbookViewId="0">
      <selection activeCell="I22" sqref="I22"/>
    </sheetView>
  </sheetViews>
  <sheetFormatPr defaultColWidth="6.5703125" defaultRowHeight="15" x14ac:dyDescent="0.25"/>
  <cols>
    <col min="1" max="1" width="7.85546875" style="1" bestFit="1" customWidth="1"/>
    <col min="2" max="2" width="11.85546875" style="1" bestFit="1" customWidth="1"/>
    <col min="3" max="3" width="10.140625" style="1" bestFit="1" customWidth="1"/>
    <col min="4" max="4" width="8.42578125" style="1" bestFit="1" customWidth="1"/>
    <col min="5" max="5" width="15.5703125" style="1" bestFit="1" customWidth="1"/>
    <col min="6" max="6" width="6.5703125" style="1"/>
    <col min="7" max="7" width="15.28515625" style="1" bestFit="1" customWidth="1"/>
    <col min="8" max="8" width="9.140625" style="1" bestFit="1" customWidth="1"/>
    <col min="9" max="9" width="15.5703125" style="1" bestFit="1" customWidth="1"/>
    <col min="10" max="10" width="17.28515625" style="1" bestFit="1" customWidth="1"/>
    <col min="11" max="11" width="15.5703125" style="1" bestFit="1" customWidth="1"/>
    <col min="12" max="16384" width="6.5703125" style="1"/>
  </cols>
  <sheetData>
    <row r="1" spans="1:14" x14ac:dyDescent="0.25">
      <c r="A1" s="1" t="s">
        <v>10</v>
      </c>
      <c r="B1" s="2" t="s">
        <v>3</v>
      </c>
      <c r="C1" s="2" t="s">
        <v>4</v>
      </c>
      <c r="D1" s="2" t="s">
        <v>5</v>
      </c>
      <c r="E1" s="2" t="s">
        <v>19</v>
      </c>
      <c r="F1" s="2"/>
      <c r="G1" s="2" t="s">
        <v>6</v>
      </c>
      <c r="H1" s="2" t="s">
        <v>7</v>
      </c>
      <c r="I1" s="2" t="s">
        <v>19</v>
      </c>
      <c r="J1" s="2" t="s">
        <v>16</v>
      </c>
      <c r="K1" s="2" t="s">
        <v>19</v>
      </c>
    </row>
    <row r="2" spans="1:14" x14ac:dyDescent="0.25">
      <c r="A2" s="2" t="s">
        <v>0</v>
      </c>
      <c r="B2" s="1">
        <v>28.25</v>
      </c>
      <c r="C2" s="1">
        <v>29.18</v>
      </c>
      <c r="D2" s="1">
        <f>C2-B2</f>
        <v>0.92999999999999972</v>
      </c>
      <c r="E2" s="1">
        <f>D2/(1.5*1.5*2)</f>
        <v>0.20666666666666661</v>
      </c>
      <c r="G2" s="1">
        <v>29.02</v>
      </c>
      <c r="H2" s="1">
        <f>G2-C2</f>
        <v>-0.16000000000000014</v>
      </c>
      <c r="I2" s="1">
        <f>H2/(1.5*1.5*2)</f>
        <v>-3.555555555555559E-2</v>
      </c>
      <c r="J2" s="1">
        <f>G2-B2</f>
        <v>0.76999999999999957</v>
      </c>
      <c r="K2" s="1">
        <f>J2/(1.5*1.5*2)</f>
        <v>0.17111111111111102</v>
      </c>
      <c r="N2" s="1" t="s">
        <v>17</v>
      </c>
    </row>
    <row r="3" spans="1:14" x14ac:dyDescent="0.25">
      <c r="A3" s="2" t="s">
        <v>1</v>
      </c>
      <c r="B3" s="1">
        <v>31.52</v>
      </c>
      <c r="C3" s="1">
        <v>32.51</v>
      </c>
      <c r="D3" s="1">
        <f t="shared" ref="D3:D9" si="0">C3-B3</f>
        <v>0.98999999999999844</v>
      </c>
      <c r="E3" s="1">
        <f t="shared" ref="E3:E9" si="1">D3/(1.5*1.5*2)</f>
        <v>0.21999999999999964</v>
      </c>
      <c r="G3" s="1">
        <v>32.31</v>
      </c>
      <c r="H3" s="1">
        <f t="shared" ref="H3:H9" si="2">G3-C3</f>
        <v>-0.19999999999999574</v>
      </c>
      <c r="I3" s="1">
        <f t="shared" ref="I3:I9" si="3">H3/(1.5*1.5*2)</f>
        <v>-4.4444444444443496E-2</v>
      </c>
      <c r="J3" s="1">
        <f t="shared" ref="J3:J9" si="4">G3-B3</f>
        <v>0.7900000000000027</v>
      </c>
      <c r="K3" s="1">
        <f t="shared" ref="K3:K9" si="5">J3/(1.5*1.5*2)</f>
        <v>0.17555555555555616</v>
      </c>
    </row>
    <row r="4" spans="1:14" x14ac:dyDescent="0.25">
      <c r="A4" s="2" t="s">
        <v>2</v>
      </c>
      <c r="B4" s="1">
        <v>32.83</v>
      </c>
      <c r="C4" s="1">
        <v>36.11</v>
      </c>
      <c r="D4" s="1">
        <f t="shared" si="0"/>
        <v>3.2800000000000011</v>
      </c>
      <c r="E4" s="1">
        <f t="shared" si="1"/>
        <v>0.72888888888888914</v>
      </c>
      <c r="G4" s="3">
        <v>35.5</v>
      </c>
      <c r="H4" s="1">
        <f t="shared" si="2"/>
        <v>-0.60999999999999943</v>
      </c>
      <c r="I4" s="1">
        <f t="shared" si="3"/>
        <v>-0.13555555555555543</v>
      </c>
      <c r="J4" s="1">
        <f t="shared" si="4"/>
        <v>2.6700000000000017</v>
      </c>
      <c r="K4" s="1">
        <f t="shared" si="5"/>
        <v>0.59333333333333371</v>
      </c>
    </row>
    <row r="5" spans="1:14" x14ac:dyDescent="0.25">
      <c r="A5" s="2" t="s">
        <v>11</v>
      </c>
      <c r="B5" s="1">
        <v>31.41</v>
      </c>
      <c r="C5" s="1">
        <v>35.799999999999997</v>
      </c>
      <c r="D5" s="1">
        <f t="shared" si="0"/>
        <v>4.389999999999997</v>
      </c>
      <c r="E5" s="1">
        <f t="shared" si="1"/>
        <v>0.97555555555555484</v>
      </c>
      <c r="G5" s="1">
        <v>31.93</v>
      </c>
      <c r="H5" s="1">
        <f t="shared" si="2"/>
        <v>-3.8699999999999974</v>
      </c>
      <c r="I5" s="1">
        <f t="shared" si="3"/>
        <v>-0.85999999999999943</v>
      </c>
      <c r="J5" s="1">
        <f t="shared" si="4"/>
        <v>0.51999999999999957</v>
      </c>
      <c r="K5" s="1">
        <f t="shared" si="5"/>
        <v>0.11555555555555547</v>
      </c>
    </row>
    <row r="6" spans="1:14" x14ac:dyDescent="0.25">
      <c r="A6" s="2" t="s">
        <v>12</v>
      </c>
      <c r="B6" s="1">
        <v>31.98</v>
      </c>
      <c r="C6" s="1">
        <v>35.229999999999997</v>
      </c>
      <c r="D6" s="1">
        <f t="shared" si="0"/>
        <v>3.2499999999999964</v>
      </c>
      <c r="E6" s="1">
        <f t="shared" si="1"/>
        <v>0.72222222222222143</v>
      </c>
      <c r="G6" s="1">
        <v>32.659999999999997</v>
      </c>
      <c r="H6" s="1">
        <f t="shared" si="2"/>
        <v>-2.5700000000000003</v>
      </c>
      <c r="I6" s="1">
        <f t="shared" si="3"/>
        <v>-0.57111111111111112</v>
      </c>
      <c r="J6" s="1">
        <f t="shared" si="4"/>
        <v>0.67999999999999616</v>
      </c>
      <c r="K6" s="1">
        <f t="shared" si="5"/>
        <v>0.15111111111111025</v>
      </c>
    </row>
    <row r="7" spans="1:14" x14ac:dyDescent="0.25">
      <c r="A7" s="2" t="s">
        <v>13</v>
      </c>
      <c r="B7" s="1">
        <v>28.71</v>
      </c>
      <c r="C7" s="1">
        <v>31.8</v>
      </c>
      <c r="D7" s="1">
        <f t="shared" si="0"/>
        <v>3.09</v>
      </c>
      <c r="E7" s="1">
        <f t="shared" si="1"/>
        <v>0.68666666666666665</v>
      </c>
      <c r="G7" s="1">
        <v>29.45</v>
      </c>
      <c r="H7" s="1">
        <f t="shared" si="2"/>
        <v>-2.3500000000000014</v>
      </c>
      <c r="I7" s="1">
        <f t="shared" si="3"/>
        <v>-0.52222222222222259</v>
      </c>
      <c r="J7" s="1">
        <f t="shared" si="4"/>
        <v>0.73999999999999844</v>
      </c>
      <c r="K7" s="1">
        <f t="shared" si="5"/>
        <v>0.16444444444444409</v>
      </c>
    </row>
    <row r="8" spans="1:14" x14ac:dyDescent="0.25">
      <c r="A8" s="2" t="s">
        <v>14</v>
      </c>
      <c r="B8" s="1">
        <v>31.22</v>
      </c>
      <c r="C8" s="1">
        <v>36.44</v>
      </c>
      <c r="D8" s="1">
        <f t="shared" si="0"/>
        <v>5.2199999999999989</v>
      </c>
      <c r="E8" s="1">
        <f t="shared" si="1"/>
        <v>1.1599999999999997</v>
      </c>
      <c r="G8" s="1">
        <v>32.090000000000003</v>
      </c>
      <c r="H8" s="1">
        <f t="shared" si="2"/>
        <v>-4.3499999999999943</v>
      </c>
      <c r="I8" s="1">
        <f t="shared" si="3"/>
        <v>-0.96666666666666545</v>
      </c>
      <c r="J8" s="1">
        <f t="shared" si="4"/>
        <v>0.87000000000000455</v>
      </c>
      <c r="K8" s="1">
        <f t="shared" si="5"/>
        <v>0.19333333333333436</v>
      </c>
    </row>
    <row r="9" spans="1:14" x14ac:dyDescent="0.25">
      <c r="A9" s="2" t="s">
        <v>15</v>
      </c>
      <c r="B9" s="3">
        <v>31</v>
      </c>
      <c r="C9" s="1">
        <v>35.799999999999997</v>
      </c>
      <c r="D9" s="1">
        <f t="shared" si="0"/>
        <v>4.7999999999999972</v>
      </c>
      <c r="E9" s="1">
        <f t="shared" si="1"/>
        <v>1.066666666666666</v>
      </c>
      <c r="G9" s="1">
        <v>31.74</v>
      </c>
      <c r="H9" s="1">
        <f t="shared" si="2"/>
        <v>-4.0599999999999987</v>
      </c>
      <c r="I9" s="1">
        <f t="shared" si="3"/>
        <v>-0.90222222222222193</v>
      </c>
      <c r="J9" s="1">
        <f t="shared" si="4"/>
        <v>0.73999999999999844</v>
      </c>
      <c r="K9" s="1">
        <f t="shared" si="5"/>
        <v>0.16444444444444409</v>
      </c>
    </row>
    <row r="13" spans="1:14" x14ac:dyDescent="0.25">
      <c r="A13" s="1" t="s">
        <v>8</v>
      </c>
      <c r="B13" s="4">
        <f>AVERAGE(B2:B9)</f>
        <v>30.864999999999998</v>
      </c>
      <c r="C13" s="4">
        <f>AVERAGE(C2:C9)</f>
        <v>34.108750000000001</v>
      </c>
      <c r="D13" s="4">
        <f>AVERAGE(D2:D9)</f>
        <v>3.2437499999999986</v>
      </c>
      <c r="E13" s="4">
        <f>AVERAGE(E2:E9)</f>
        <v>0.72083333333333299</v>
      </c>
      <c r="G13" s="4">
        <f>AVERAGE(G2:G9)</f>
        <v>31.837499999999999</v>
      </c>
      <c r="H13" s="3">
        <f>AVERAGE(H2:H9)</f>
        <v>-2.2712499999999984</v>
      </c>
      <c r="I13" s="4">
        <f>AVERAGE(I2:I9)</f>
        <v>-0.50472222222222185</v>
      </c>
      <c r="J13" s="4">
        <f>AVERAGE(J2:J9)</f>
        <v>0.97250000000000014</v>
      </c>
      <c r="K13" s="4">
        <f>AVERAGE(K2:K9)</f>
        <v>0.21611111111111117</v>
      </c>
    </row>
    <row r="14" spans="1:14" x14ac:dyDescent="0.25">
      <c r="A14" s="1" t="s">
        <v>9</v>
      </c>
      <c r="B14" s="4">
        <f>_xlfn.STDEV.P(B2:B9)</f>
        <v>1.4772017465464895</v>
      </c>
      <c r="C14" s="4">
        <f>_xlfn.STDEV.P(C2:C9)</f>
        <v>2.464662438854456</v>
      </c>
      <c r="D14" s="4">
        <f>_xlfn.STDEV.P(D2:D9)</f>
        <v>1.5041271347529097</v>
      </c>
      <c r="E14" s="4">
        <f>_xlfn.STDEV.P(E2:E9)</f>
        <v>0.33425047438953565</v>
      </c>
      <c r="G14" s="4">
        <f>_xlfn.STDEV.P(G2:G9)</f>
        <v>1.8719625396892965</v>
      </c>
      <c r="H14" s="3">
        <f>_xlfn.STDEV.P(H2:H9)</f>
        <v>1.6461883056017612</v>
      </c>
      <c r="I14" s="4">
        <f>_xlfn.STDEV.P(I2:I9)</f>
        <v>0.3658196234670581</v>
      </c>
      <c r="J14" s="4">
        <f>_xlfn.STDEV.P(J2:J9)</f>
        <v>0.64853199612663748</v>
      </c>
      <c r="K14" s="4">
        <f>_xlfn.STDEV.P(K2:K9)</f>
        <v>0.14411822136147495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PDA-Cin</vt:lpstr>
      <vt:lpstr>TA-Cin</vt:lpstr>
      <vt:lpstr>PEI-Cin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2020-01-15T15:10:29Z</dcterms:created>
  <dcterms:modified xsi:type="dcterms:W3CDTF">2020-08-15T12:55:34Z</dcterms:modified>
</cp:coreProperties>
</file>